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Area" localSheetId="0">'додаток 1'!$A$1:$I$39</definedName>
  </definedNames>
  <calcPr calcId="144525"/>
</workbook>
</file>

<file path=xl/calcChain.xml><?xml version="1.0" encoding="utf-8"?>
<calcChain xmlns="http://schemas.openxmlformats.org/spreadsheetml/2006/main">
  <c r="H33" i="1" l="1"/>
  <c r="I33" i="1"/>
  <c r="G29" i="1" l="1"/>
  <c r="E29" i="1"/>
  <c r="G23" i="1"/>
  <c r="E23" i="1"/>
  <c r="F33" i="1" l="1"/>
  <c r="D33" i="1"/>
  <c r="D47" i="1" s="1"/>
  <c r="E33" i="1" l="1"/>
  <c r="G33" i="1"/>
</calcChain>
</file>

<file path=xl/sharedStrings.xml><?xml version="1.0" encoding="utf-8"?>
<sst xmlns="http://schemas.openxmlformats.org/spreadsheetml/2006/main" count="44" uniqueCount="39">
  <si>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</si>
  <si>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</si>
  <si>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</si>
  <si>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</si>
  <si>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</si>
  <si>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</si>
  <si>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</si>
  <si>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</si>
  <si>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</si>
  <si>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>Експрес-тест для визначення антигена коронавірусу SARS-CoV-2 (Standard Q COVID-19 Ag Test) (термін придатності до 11.11.2022)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</si>
  <si>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</si>
  <si>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КП "Магдалинівська центральна лікарня " Магдалинівської селищної ради Дніпропетровської області"</t>
  </si>
  <si>
    <t>КНП "Центральна лікарня" Межівської селищної ради"</t>
  </si>
  <si>
    <t>КНП "Юр’ївська центральна районна лікарня" Юр’ївської селищної ради"</t>
  </si>
  <si>
    <t>КНП "П'ятихатська міська лікарня" П'ятихатської міської ради"</t>
  </si>
  <si>
    <t>КНП "Павлоградська центральна районна лікарня"ВСР</t>
  </si>
  <si>
    <t>КНП "П'ятихатська центральна міська лікарня" П'ятихатської міської ради</t>
  </si>
  <si>
    <t>КП "Царичанська ЦЛ" Царичанської селищної ради</t>
  </si>
  <si>
    <t>КП "Криворізька центральна районна лікарня" Новопільської сільської ради"</t>
  </si>
  <si>
    <t>КП "Петропавлівська центральна лікарня" Петропавлівської селищної ради"</t>
  </si>
  <si>
    <t>КНП "Жовтоводська міська лікарня"  Жовтоводської міської ради</t>
  </si>
  <si>
    <t>КНП "Солонянська багатопрофільна лікарня" Солонянської селищної ради</t>
  </si>
  <si>
    <t>КП "Широківська лікарня" Широківської селищної ради</t>
  </si>
  <si>
    <t>КП "Томаківська центральна районна лікарня" Томаківської селищної ради</t>
  </si>
  <si>
    <t>КНП "Тернівська центральна міська лікарня" Тернівської міської ради"</t>
  </si>
  <si>
    <t>КП "Марганецька центральна міська лікарня" Марганецької міської ради"</t>
  </si>
  <si>
    <t>КНП "Верхівцевська міська лікарня" Верхівцевської міської ради"</t>
  </si>
  <si>
    <t>КП "Нікопольська лікарня" Покровської сільської ради"</t>
  </si>
  <si>
    <t>КНП "Петриківська центральна лікарня" Петриківської селищної ради</t>
  </si>
  <si>
    <t>КНП «Покровська лікарня» Покровської селищної ради Дніпропетровської області»</t>
  </si>
  <si>
    <t>КНП "Софіївська центральна лікарня" Софіївської селищної ради"</t>
  </si>
  <si>
    <t>КП «Васильківська центральна районна лікарня» Васильківської селищної ради</t>
  </si>
  <si>
    <t>Комунальне підприємство "Апостолівська центральна районна лікарня"ДОР</t>
  </si>
  <si>
    <t xml:space="preserve">КП «Центральна 
міська лікарня Покровської міської ради 
Дніпропетровської області» 
</t>
  </si>
  <si>
    <t>КП "КНП "Центральна лікарня" Криничанської селищної ради"</t>
  </si>
  <si>
    <t>КП "Верхньодніпровська центральна міська лікарня" Верхньодніпровської міської ради"</t>
  </si>
  <si>
    <t>КП "Новомосковська центральна регіональна лікарня інтенсивного лікування"</t>
  </si>
  <si>
    <t>№ п.п</t>
  </si>
  <si>
    <t>Додаток до наказу ДОЗ ОДА                                                від  24.03.21 №329/0/197-21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</si>
</sst>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view="pageBreakPreview" topLeftCell="A22" zoomScale="60" zoomScaleNormal="100" workbookViewId="0">
      <selection activeCell="U30" sqref="U30"/>
    </sheetView>
  </sheetViews>
  <sheetFormatPr defaultRowHeight="15" x14ac:dyDescent="0.25"/>
  <cols>
    <col min="1" max="1" width="9.140625" style="1"/>
    <col min="2" max="2" width="55.28515625" style="1" customWidth="1"/>
    <col min="3" max="3" width="31" style="1" hidden="1" customWidth="1"/>
    <col min="4" max="4" width="29.28515625" style="1" hidden="1" customWidth="1"/>
    <col min="5" max="5" width="23.5703125" style="1" hidden="1" customWidth="1"/>
    <col min="6" max="6" width="46.85546875" style="1" hidden="1" customWidth="1"/>
    <col min="7" max="7" width="21.140625" style="1" hidden="1" customWidth="1"/>
    <col min="8" max="8" width="29" style="1" customWidth="1"/>
    <col min="9" max="9" width="38.140625" style="1" customWidth="1"/>
    <col min="10" max="10" width="18.28515625" style="1" hidden="1" customWidth="1"/>
    <col min="11" max="11" width="21.42578125" style="1" hidden="1" customWidth="1"/>
    <col min="12" max="16384" width="9.140625" style="1"/>
  </cols>
  <sheetData>
    <row r="1" spans="1:11" ht="54" customHeight="1" x14ac:dyDescent="0.3">
      <c r="I1" s="21" t="s">
        <v>38</v>
      </c>
    </row>
    <row r="2" spans="1:11" ht="18.75" customHeight="1" x14ac:dyDescent="0.25">
      <c r="B2" s="37" t="s">
        <v>10</v>
      </c>
      <c r="C2" s="37"/>
      <c r="D2" s="37"/>
      <c r="E2" s="37"/>
      <c r="F2" s="37"/>
      <c r="G2" s="37"/>
      <c r="H2" s="37"/>
      <c r="I2" s="37"/>
      <c r="J2" s="37"/>
      <c r="K2" s="37"/>
    </row>
    <row r="3" spans="1:11" ht="96" customHeight="1" x14ac:dyDescent="0.25"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38.25" customHeight="1" x14ac:dyDescent="0.25">
      <c r="A4" s="34" t="s">
        <v>37</v>
      </c>
      <c r="B4" s="39" t="s">
        <v>8</v>
      </c>
      <c r="C4" s="42"/>
      <c r="D4" s="46"/>
      <c r="E4" s="46"/>
      <c r="F4" s="43"/>
      <c r="G4" s="42" t="s">
        <v>9</v>
      </c>
      <c r="H4" s="46"/>
      <c r="I4" s="43"/>
      <c r="J4" s="42" t="s">
        <v>3</v>
      </c>
      <c r="K4" s="43"/>
    </row>
    <row r="5" spans="1:11" ht="58.5" customHeight="1" x14ac:dyDescent="0.25">
      <c r="A5" s="35"/>
      <c r="B5" s="40"/>
      <c r="C5" s="44"/>
      <c r="D5" s="38"/>
      <c r="E5" s="38"/>
      <c r="F5" s="45"/>
      <c r="G5" s="44"/>
      <c r="H5" s="38"/>
      <c r="I5" s="45"/>
      <c r="J5" s="44"/>
      <c r="K5" s="45"/>
    </row>
    <row r="6" spans="1:11" ht="75.75" customHeight="1" x14ac:dyDescent="0.25">
      <c r="A6" s="36"/>
      <c r="B6" s="41"/>
      <c r="C6" s="8" t="s">
        <v>0</v>
      </c>
      <c r="D6" s="10" t="s">
        <v>4</v>
      </c>
      <c r="E6" s="10" t="s">
        <v>5</v>
      </c>
      <c r="F6" s="10"/>
      <c r="G6" s="10" t="s">
        <v>0</v>
      </c>
      <c r="H6" s="10" t="s">
        <v>0</v>
      </c>
      <c r="I6" s="10" t="s">
        <v>1</v>
      </c>
      <c r="J6" s="2" t="s">
        <v>0</v>
      </c>
      <c r="K6" s="2" t="s">
        <v>1</v>
      </c>
    </row>
    <row r="7" spans="1:11" ht="56.25" x14ac:dyDescent="0.3">
      <c r="A7" s="32">
        <v>1</v>
      </c>
      <c r="B7" s="28" t="s">
        <v>11</v>
      </c>
      <c r="C7" s="25"/>
      <c r="D7" s="23"/>
      <c r="E7" s="23"/>
      <c r="F7" s="23"/>
      <c r="G7" s="23"/>
      <c r="H7" s="23">
        <v>20</v>
      </c>
      <c r="I7" s="23">
        <v>500</v>
      </c>
      <c r="J7" s="9"/>
      <c r="K7" s="9"/>
    </row>
    <row r="8" spans="1:11" ht="37.5" x14ac:dyDescent="0.3">
      <c r="A8" s="32">
        <v>2</v>
      </c>
      <c r="B8" s="28" t="s">
        <v>12</v>
      </c>
      <c r="C8" s="25"/>
      <c r="D8" s="23"/>
      <c r="E8" s="23"/>
      <c r="F8" s="23"/>
      <c r="G8" s="23"/>
      <c r="H8" s="23">
        <v>4</v>
      </c>
      <c r="I8" s="23">
        <v>100</v>
      </c>
      <c r="J8" s="9"/>
      <c r="K8" s="9"/>
    </row>
    <row r="9" spans="1:11" ht="37.5" x14ac:dyDescent="0.3">
      <c r="A9" s="32">
        <v>3</v>
      </c>
      <c r="B9" s="28" t="s">
        <v>13</v>
      </c>
      <c r="C9" s="25"/>
      <c r="D9" s="23"/>
      <c r="E9" s="23"/>
      <c r="F9" s="23"/>
      <c r="G9" s="23"/>
      <c r="H9" s="23">
        <v>4</v>
      </c>
      <c r="I9" s="23">
        <v>100</v>
      </c>
      <c r="J9" s="9"/>
      <c r="K9" s="9"/>
    </row>
    <row r="10" spans="1:11" ht="37.5" x14ac:dyDescent="0.3">
      <c r="A10" s="32">
        <v>4</v>
      </c>
      <c r="B10" s="28" t="s">
        <v>14</v>
      </c>
      <c r="C10" s="25"/>
      <c r="D10" s="23"/>
      <c r="E10" s="23"/>
      <c r="F10" s="23"/>
      <c r="G10" s="23"/>
      <c r="H10" s="23">
        <v>6</v>
      </c>
      <c r="I10" s="23">
        <v>150</v>
      </c>
      <c r="J10" s="9"/>
      <c r="K10" s="9"/>
    </row>
    <row r="11" spans="1:11" ht="37.5" x14ac:dyDescent="0.3">
      <c r="A11" s="32">
        <v>5</v>
      </c>
      <c r="B11" s="28" t="s">
        <v>15</v>
      </c>
      <c r="C11" s="25"/>
      <c r="D11" s="23"/>
      <c r="E11" s="23"/>
      <c r="F11" s="23"/>
      <c r="G11" s="23"/>
      <c r="H11" s="23">
        <v>18</v>
      </c>
      <c r="I11" s="23">
        <v>450</v>
      </c>
      <c r="J11" s="9"/>
      <c r="K11" s="9"/>
    </row>
    <row r="12" spans="1:11" ht="37.5" x14ac:dyDescent="0.3">
      <c r="A12" s="32">
        <v>6</v>
      </c>
      <c r="B12" s="28" t="s">
        <v>16</v>
      </c>
      <c r="C12" s="25"/>
      <c r="D12" s="23"/>
      <c r="E12" s="23"/>
      <c r="F12" s="23"/>
      <c r="G12" s="23"/>
      <c r="H12" s="23">
        <v>40</v>
      </c>
      <c r="I12" s="23">
        <v>1000</v>
      </c>
      <c r="J12" s="9"/>
      <c r="K12" s="9"/>
    </row>
    <row r="13" spans="1:11" ht="37.5" x14ac:dyDescent="0.3">
      <c r="A13" s="32">
        <v>7</v>
      </c>
      <c r="B13" s="28" t="s">
        <v>17</v>
      </c>
      <c r="C13" s="25"/>
      <c r="D13" s="23"/>
      <c r="E13" s="23"/>
      <c r="F13" s="23"/>
      <c r="G13" s="23"/>
      <c r="H13" s="23">
        <v>10</v>
      </c>
      <c r="I13" s="23">
        <v>250</v>
      </c>
      <c r="J13" s="9"/>
      <c r="K13" s="9"/>
    </row>
    <row r="14" spans="1:11" ht="37.5" x14ac:dyDescent="0.3">
      <c r="A14" s="32">
        <v>8</v>
      </c>
      <c r="B14" s="28" t="s">
        <v>18</v>
      </c>
      <c r="C14" s="25"/>
      <c r="D14" s="23"/>
      <c r="E14" s="23"/>
      <c r="F14" s="23"/>
      <c r="G14" s="23"/>
      <c r="H14" s="23">
        <v>6</v>
      </c>
      <c r="I14" s="23">
        <v>150</v>
      </c>
      <c r="J14" s="9"/>
      <c r="K14" s="9"/>
    </row>
    <row r="15" spans="1:11" ht="37.5" x14ac:dyDescent="0.3">
      <c r="A15" s="32">
        <v>9</v>
      </c>
      <c r="B15" s="28" t="s">
        <v>19</v>
      </c>
      <c r="C15" s="25"/>
      <c r="D15" s="23"/>
      <c r="E15" s="23"/>
      <c r="F15" s="23"/>
      <c r="G15" s="23"/>
      <c r="H15" s="23">
        <v>4</v>
      </c>
      <c r="I15" s="23">
        <v>100</v>
      </c>
      <c r="J15" s="9"/>
      <c r="K15" s="9"/>
    </row>
    <row r="16" spans="1:11" ht="37.5" x14ac:dyDescent="0.3">
      <c r="A16" s="32">
        <v>10</v>
      </c>
      <c r="B16" s="28" t="s">
        <v>20</v>
      </c>
      <c r="C16" s="25"/>
      <c r="D16" s="23"/>
      <c r="E16" s="23"/>
      <c r="F16" s="23"/>
      <c r="G16" s="23"/>
      <c r="H16" s="23">
        <v>2</v>
      </c>
      <c r="I16" s="23">
        <v>50</v>
      </c>
      <c r="J16" s="9"/>
      <c r="K16" s="9"/>
    </row>
    <row r="17" spans="1:11" ht="37.5" x14ac:dyDescent="0.3">
      <c r="A17" s="32">
        <v>11</v>
      </c>
      <c r="B17" s="28" t="s">
        <v>21</v>
      </c>
      <c r="C17" s="25"/>
      <c r="D17" s="23"/>
      <c r="E17" s="23"/>
      <c r="F17" s="23"/>
      <c r="G17" s="23"/>
      <c r="H17" s="23">
        <v>4</v>
      </c>
      <c r="I17" s="23">
        <v>100</v>
      </c>
      <c r="J17" s="9"/>
      <c r="K17" s="9"/>
    </row>
    <row r="18" spans="1:11" ht="37.5" x14ac:dyDescent="0.3">
      <c r="A18" s="32">
        <v>12</v>
      </c>
      <c r="B18" s="28" t="s">
        <v>22</v>
      </c>
      <c r="C18" s="25"/>
      <c r="D18" s="23"/>
      <c r="E18" s="23"/>
      <c r="F18" s="23"/>
      <c r="G18" s="23"/>
      <c r="H18" s="23">
        <v>4</v>
      </c>
      <c r="I18" s="23">
        <v>100</v>
      </c>
      <c r="J18" s="9"/>
      <c r="K18" s="9"/>
    </row>
    <row r="19" spans="1:11" ht="37.5" x14ac:dyDescent="0.3">
      <c r="A19" s="32">
        <v>13</v>
      </c>
      <c r="B19" s="28" t="s">
        <v>23</v>
      </c>
      <c r="C19" s="25"/>
      <c r="D19" s="23"/>
      <c r="E19" s="23"/>
      <c r="F19" s="23"/>
      <c r="G19" s="23"/>
      <c r="H19" s="23">
        <v>4</v>
      </c>
      <c r="I19" s="23">
        <v>100</v>
      </c>
      <c r="J19" s="9"/>
      <c r="K19" s="9"/>
    </row>
    <row r="20" spans="1:11" ht="37.5" x14ac:dyDescent="0.3">
      <c r="A20" s="32">
        <v>14</v>
      </c>
      <c r="B20" s="28" t="s">
        <v>24</v>
      </c>
      <c r="C20" s="25"/>
      <c r="D20" s="23"/>
      <c r="E20" s="23"/>
      <c r="F20" s="23"/>
      <c r="G20" s="23"/>
      <c r="H20" s="23">
        <v>16</v>
      </c>
      <c r="I20" s="23">
        <v>400</v>
      </c>
      <c r="J20" s="9"/>
      <c r="K20" s="9"/>
    </row>
    <row r="21" spans="1:11" ht="37.5" x14ac:dyDescent="0.3">
      <c r="A21" s="32">
        <v>15</v>
      </c>
      <c r="B21" s="28" t="s">
        <v>25</v>
      </c>
      <c r="C21" s="25"/>
      <c r="D21" s="23"/>
      <c r="E21" s="23"/>
      <c r="F21" s="23"/>
      <c r="G21" s="23"/>
      <c r="H21" s="23">
        <v>2</v>
      </c>
      <c r="I21" s="23">
        <v>50</v>
      </c>
      <c r="J21" s="9"/>
      <c r="K21" s="9"/>
    </row>
    <row r="22" spans="1:11" ht="37.5" x14ac:dyDescent="0.3">
      <c r="A22" s="32">
        <v>16</v>
      </c>
      <c r="B22" s="28" t="s">
        <v>26</v>
      </c>
      <c r="C22" s="25"/>
      <c r="D22" s="23"/>
      <c r="E22" s="23"/>
      <c r="F22" s="23"/>
      <c r="G22" s="23"/>
      <c r="H22" s="23">
        <v>4</v>
      </c>
      <c r="I22" s="23">
        <v>100</v>
      </c>
      <c r="J22" s="9"/>
      <c r="K22" s="9"/>
    </row>
    <row r="23" spans="1:11" ht="37.5" x14ac:dyDescent="0.3">
      <c r="A23" s="32">
        <v>17</v>
      </c>
      <c r="B23" s="29" t="s">
        <v>27</v>
      </c>
      <c r="C23" s="9"/>
      <c r="D23" s="3">
        <v>722736</v>
      </c>
      <c r="E23" s="7">
        <f t="shared" ref="E23" si="0">D23/2429633*100</f>
        <v>29.746714833063265</v>
      </c>
      <c r="F23" s="7">
        <v>28</v>
      </c>
      <c r="G23" s="3">
        <f t="shared" ref="G23" si="1">159*F23/100</f>
        <v>44.52</v>
      </c>
      <c r="H23" s="3">
        <v>6</v>
      </c>
      <c r="I23" s="3">
        <v>150</v>
      </c>
      <c r="J23" s="3"/>
      <c r="K23" s="4"/>
    </row>
    <row r="24" spans="1:11" ht="37.5" x14ac:dyDescent="0.3">
      <c r="A24" s="32">
        <v>18</v>
      </c>
      <c r="B24" s="30" t="s">
        <v>28</v>
      </c>
      <c r="C24" s="24"/>
      <c r="D24" s="26"/>
      <c r="E24" s="27"/>
      <c r="F24" s="27"/>
      <c r="G24" s="26"/>
      <c r="H24" s="26">
        <v>4</v>
      </c>
      <c r="I24" s="26">
        <v>100</v>
      </c>
      <c r="J24" s="3"/>
      <c r="K24" s="4"/>
    </row>
    <row r="25" spans="1:11" ht="37.5" x14ac:dyDescent="0.3">
      <c r="A25" s="32">
        <v>19</v>
      </c>
      <c r="B25" s="28" t="s">
        <v>29</v>
      </c>
      <c r="C25" s="25"/>
      <c r="D25" s="23"/>
      <c r="E25" s="23"/>
      <c r="F25" s="23"/>
      <c r="G25" s="23"/>
      <c r="H25" s="23">
        <v>10</v>
      </c>
      <c r="I25" s="23">
        <v>250</v>
      </c>
      <c r="J25" s="9"/>
      <c r="K25" s="9"/>
    </row>
    <row r="26" spans="1:11" ht="37.5" x14ac:dyDescent="0.3">
      <c r="A26" s="32">
        <v>20</v>
      </c>
      <c r="B26" s="48" t="s">
        <v>30</v>
      </c>
      <c r="C26" s="9"/>
      <c r="D26" s="9"/>
      <c r="E26" s="9"/>
      <c r="F26" s="9"/>
      <c r="G26" s="9"/>
      <c r="H26" s="9">
        <v>12</v>
      </c>
      <c r="I26" s="9">
        <v>300</v>
      </c>
      <c r="J26" s="33"/>
      <c r="K26" s="9"/>
    </row>
    <row r="27" spans="1:11" ht="37.5" x14ac:dyDescent="0.3">
      <c r="A27" s="32">
        <v>21</v>
      </c>
      <c r="B27" s="48" t="s">
        <v>31</v>
      </c>
      <c r="C27" s="9"/>
      <c r="D27" s="9"/>
      <c r="E27" s="9"/>
      <c r="F27" s="9"/>
      <c r="G27" s="9"/>
      <c r="H27" s="9">
        <v>8</v>
      </c>
      <c r="I27" s="9">
        <v>200</v>
      </c>
      <c r="J27" s="33"/>
      <c r="K27" s="9"/>
    </row>
    <row r="28" spans="1:11" ht="37.5" x14ac:dyDescent="0.3">
      <c r="A28" s="32">
        <v>22</v>
      </c>
      <c r="B28" s="48" t="s">
        <v>32</v>
      </c>
      <c r="C28" s="9"/>
      <c r="D28" s="9"/>
      <c r="E28" s="9"/>
      <c r="F28" s="9"/>
      <c r="G28" s="9"/>
      <c r="H28" s="9">
        <v>4</v>
      </c>
      <c r="I28" s="9">
        <v>100</v>
      </c>
      <c r="J28" s="33"/>
      <c r="K28" s="9"/>
    </row>
    <row r="29" spans="1:11" ht="75" x14ac:dyDescent="0.3">
      <c r="A29" s="32">
        <v>23</v>
      </c>
      <c r="B29" s="29" t="s">
        <v>33</v>
      </c>
      <c r="C29" s="9"/>
      <c r="D29" s="3">
        <v>722736</v>
      </c>
      <c r="E29" s="7">
        <f t="shared" ref="E29" si="2">D29/2429633*100</f>
        <v>29.746714833063265</v>
      </c>
      <c r="F29" s="7">
        <v>28</v>
      </c>
      <c r="G29" s="3">
        <f t="shared" ref="G29" si="3">159*F29/100</f>
        <v>44.52</v>
      </c>
      <c r="H29" s="3">
        <v>8</v>
      </c>
      <c r="I29" s="3">
        <v>200</v>
      </c>
      <c r="J29" s="47"/>
      <c r="K29" s="4"/>
    </row>
    <row r="30" spans="1:11" ht="37.5" x14ac:dyDescent="0.3">
      <c r="A30" s="32">
        <v>24</v>
      </c>
      <c r="B30" s="30" t="s">
        <v>34</v>
      </c>
      <c r="C30" s="24"/>
      <c r="D30" s="26"/>
      <c r="E30" s="27"/>
      <c r="F30" s="27"/>
      <c r="G30" s="26"/>
      <c r="H30" s="26">
        <v>4</v>
      </c>
      <c r="I30" s="26">
        <v>100</v>
      </c>
      <c r="J30" s="3"/>
      <c r="K30" s="4"/>
    </row>
    <row r="31" spans="1:11" ht="37.5" x14ac:dyDescent="0.3">
      <c r="A31" s="32">
        <v>25</v>
      </c>
      <c r="B31" s="28" t="s">
        <v>35</v>
      </c>
      <c r="C31" s="25"/>
      <c r="D31" s="23"/>
      <c r="E31" s="23"/>
      <c r="F31" s="23"/>
      <c r="G31" s="23"/>
      <c r="H31" s="23">
        <v>24</v>
      </c>
      <c r="I31" s="23">
        <v>600</v>
      </c>
      <c r="J31" s="9"/>
      <c r="K31" s="9"/>
    </row>
    <row r="32" spans="1:11" ht="37.5" x14ac:dyDescent="0.3">
      <c r="A32" s="32">
        <v>26</v>
      </c>
      <c r="B32" s="28" t="s">
        <v>36</v>
      </c>
      <c r="C32" s="25"/>
      <c r="D32" s="23"/>
      <c r="E32" s="23"/>
      <c r="F32" s="23"/>
      <c r="G32" s="23"/>
      <c r="H32" s="9">
        <v>12</v>
      </c>
      <c r="I32" s="9">
        <v>300</v>
      </c>
      <c r="J32" s="9"/>
      <c r="K32" s="9"/>
    </row>
    <row r="33" spans="1:11" ht="18.75" x14ac:dyDescent="0.25">
      <c r="A33" s="4"/>
      <c r="B33" s="17" t="s">
        <v>2</v>
      </c>
      <c r="C33" s="18">
        <v>659</v>
      </c>
      <c r="D33" s="19" t="e">
        <f>SUM(#REF!)</f>
        <v>#REF!</v>
      </c>
      <c r="E33" s="19" t="e">
        <f>SUM(#REF!)</f>
        <v>#REF!</v>
      </c>
      <c r="F33" s="19" t="e">
        <f>SUM(#REF!)</f>
        <v>#REF!</v>
      </c>
      <c r="G33" s="19" t="e">
        <f>SUM(#REF!)</f>
        <v>#REF!</v>
      </c>
      <c r="H33" s="19">
        <f>SUM(H7:H32)</f>
        <v>240</v>
      </c>
      <c r="I33" s="31">
        <f>SUM(I7:I32)</f>
        <v>6000</v>
      </c>
      <c r="J33" s="16"/>
      <c r="K33" s="20"/>
    </row>
    <row r="34" spans="1:11" ht="18.75" x14ac:dyDescent="0.25">
      <c r="B34" s="13"/>
      <c r="C34" s="14"/>
      <c r="D34" s="15"/>
      <c r="E34" s="15"/>
      <c r="F34" s="15"/>
      <c r="G34" s="15"/>
      <c r="H34" s="15"/>
      <c r="I34" s="15"/>
      <c r="J34" s="11"/>
      <c r="K34" s="12"/>
    </row>
    <row r="35" spans="1:11" ht="18.75" x14ac:dyDescent="0.25">
      <c r="B35" s="13"/>
      <c r="C35" s="14"/>
      <c r="D35" s="15"/>
      <c r="E35" s="15"/>
      <c r="F35" s="15"/>
      <c r="G35" s="15"/>
      <c r="H35" s="15"/>
      <c r="I35" s="15"/>
      <c r="J35" s="11"/>
      <c r="K35" s="12"/>
    </row>
    <row r="36" spans="1:11" ht="18.75" x14ac:dyDescent="0.3">
      <c r="B36" s="5" t="s">
        <v>6</v>
      </c>
      <c r="C36" s="5"/>
      <c r="D36" s="5"/>
      <c r="E36" s="5"/>
      <c r="F36" s="5"/>
      <c r="G36" s="5" t="s">
        <v>7</v>
      </c>
      <c r="H36" s="5"/>
      <c r="I36" s="22" t="s">
        <v>7</v>
      </c>
    </row>
    <row r="47" spans="1:11" x14ac:dyDescent="0.25">
      <c r="D47" s="6" t="e">
        <f>D33-2429633</f>
        <v>#REF!</v>
      </c>
    </row>
  </sheetData>
  <mergeCells count="6">
    <mergeCell ref="A4:A6"/>
    <mergeCell ref="B2:K3"/>
    <mergeCell ref="B4:B6"/>
    <mergeCell ref="J4:K5"/>
    <mergeCell ref="G4:I5"/>
    <mergeCell ref="C4:F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додаток 1</vt:lpstr>
      <vt:lpstr>Лист2</vt:lpstr>
      <vt:lpstr>Лист3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2021-03-24T13:45:39Z</dcterms:modified>
</cp:coreProperties>
</file>